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Users\chumacchenko_es\Desktop\Исполнение бюджета за 2024\Доп.материалы\"/>
    </mc:Choice>
  </mc:AlternateContent>
  <xr:revisionPtr revIDLastSave="0" documentId="13_ncr:1_{C9AEBD9E-0B26-41D0-B457-8B85F2FED3C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2024" sheetId="1" r:id="rId1"/>
  </sheets>
  <calcPr calcId="191029"/>
</workbook>
</file>

<file path=xl/calcChain.xml><?xml version="1.0" encoding="utf-8"?>
<calcChain xmlns="http://schemas.openxmlformats.org/spreadsheetml/2006/main">
  <c r="O53" i="1" l="1"/>
  <c r="N53" i="1"/>
  <c r="M51" i="1"/>
  <c r="L51" i="1"/>
  <c r="M30" i="1"/>
  <c r="L30" i="1"/>
  <c r="M12" i="1"/>
  <c r="L12" i="1"/>
  <c r="N11" i="1"/>
  <c r="O11" i="1"/>
  <c r="O40" i="1"/>
  <c r="N40" i="1"/>
  <c r="O51" i="1" l="1"/>
  <c r="N51" i="1"/>
  <c r="O30" i="1"/>
  <c r="N30" i="1"/>
  <c r="O29" i="1"/>
  <c r="N29" i="1"/>
  <c r="O45" i="1" l="1"/>
  <c r="O46" i="1"/>
  <c r="N45" i="1"/>
  <c r="N46" i="1"/>
  <c r="O49" i="1"/>
  <c r="N49" i="1"/>
  <c r="O48" i="1"/>
  <c r="N48" i="1"/>
  <c r="O41" i="1" l="1"/>
  <c r="N41" i="1"/>
  <c r="O39" i="1"/>
  <c r="N38" i="1"/>
  <c r="N39" i="1"/>
  <c r="O38" i="1"/>
  <c r="O52" i="1" l="1"/>
  <c r="N52" i="1"/>
  <c r="O50" i="1"/>
  <c r="N50" i="1"/>
  <c r="O47" i="1"/>
  <c r="N47" i="1"/>
  <c r="K47" i="1"/>
  <c r="J47" i="1"/>
  <c r="I47" i="1"/>
  <c r="H47" i="1"/>
  <c r="G47" i="1"/>
  <c r="F47" i="1"/>
  <c r="O44" i="1"/>
  <c r="N44" i="1"/>
  <c r="O43" i="1"/>
  <c r="N43" i="1"/>
  <c r="O42" i="1"/>
  <c r="N42" i="1"/>
  <c r="K42" i="1"/>
  <c r="K50" i="1" s="1"/>
  <c r="J42" i="1"/>
  <c r="I42" i="1"/>
  <c r="H42" i="1"/>
  <c r="G42" i="1"/>
  <c r="F42" i="1"/>
  <c r="O37" i="1"/>
  <c r="N37" i="1"/>
  <c r="O36" i="1"/>
  <c r="N36" i="1"/>
  <c r="O35" i="1"/>
  <c r="N35" i="1"/>
  <c r="O34" i="1"/>
  <c r="N34" i="1"/>
  <c r="O33" i="1"/>
  <c r="N33" i="1"/>
  <c r="O32" i="1"/>
  <c r="N32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2" i="1"/>
  <c r="N12" i="1"/>
  <c r="O10" i="1"/>
  <c r="N10" i="1"/>
  <c r="G50" i="1" l="1"/>
  <c r="J50" i="1"/>
  <c r="F50" i="1"/>
  <c r="I50" i="1"/>
  <c r="H50" i="1"/>
</calcChain>
</file>

<file path=xl/sharedStrings.xml><?xml version="1.0" encoding="utf-8"?>
<sst xmlns="http://schemas.openxmlformats.org/spreadsheetml/2006/main" count="61" uniqueCount="60">
  <si>
    <t>Приложение 8</t>
  </si>
  <si>
    <t>Приложение 1</t>
  </si>
  <si>
    <t>тыс.руб.</t>
  </si>
  <si>
    <t>Наименование источников доходов</t>
  </si>
  <si>
    <t>План на год (тыс.руб.)</t>
  </si>
  <si>
    <t>План на 2015 год по закону НСО  (1 чтение)</t>
  </si>
  <si>
    <t>План на 2015 год по закону НСО  28.04.2015 545 -ОЗ</t>
  </si>
  <si>
    <t>План на 2015 год № 558-ОЗ от 02.06.2015</t>
  </si>
  <si>
    <t>По распоряжению губернатора от 21.04.2015, 13.07.2015</t>
  </si>
  <si>
    <t>По акту сверки от 30.10.2015г</t>
  </si>
  <si>
    <t xml:space="preserve">План на 2015 год № </t>
  </si>
  <si>
    <t>Отклонения (+;-)</t>
  </si>
  <si>
    <t>% исполнения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</si>
  <si>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</si>
  <si>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</si>
  <si>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СУБСИДИИ</t>
  </si>
  <si>
    <t>ИНЫЕ МЕЖБЮДЖЕТНЫЕ ТРАНСФЕРТЫ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</si>
  <si>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  государственной программы Новосибирской области "Развитие системы социальной поддержки населения Новосибирской области" 2014 – 2019 годы"</t>
  </si>
  <si>
    <t>Иные межбюджетные трансферты на реализацию мероприятий подпрограммы "Семья и дети" на 2012 - 2015 годы"  государственной программы Новосибирской области "Развитие системы социальной поддержки населения Новосибирской области" на 2014 – 2019 годы"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</si>
  <si>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 государственной программы Новосибирской области "Развитие системы социальной поддержки населения Новосибирской области" на 2014 – 2019 годы"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</si>
  <si>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 на 2014-2019 годы"</t>
  </si>
  <si>
    <t xml:space="preserve">Иные межбюджетные трансферты на формирование условийдля обеспечения беспрепятственного доступа инвалидов и других маломобильных групп населения к приоретеным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</si>
  <si>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Средства, передаваемые местным бюджета из резервного фонда Новосибирской области</t>
  </si>
  <si>
    <t>Прочие безвозмездные поступления в бюджеты муниципальных районов</t>
  </si>
  <si>
    <t>Распределение иных межбюджетных трансфертов на поощрение за достижение показателей деятельности органов исполнительной власти субъектов Российской Федерации</t>
  </si>
  <si>
    <t>Расшифровка статей "Прочие неналоговые доходы",  "Прочие субсидии", "Прочие субвенции","Прочие межбюджетные трансферты"  за 2024 год</t>
  </si>
  <si>
    <t>Исполнено на 01.01.2025г</t>
  </si>
  <si>
    <t xml:space="preserve">План на 2024 год  </t>
  </si>
  <si>
    <t>Распределение субсидий на реализацию мероприятий по оздоровлению детей государственной программы Новосибирской области "Социальная поддержка в Новосибирской области" на 2024 год и плановый период 2025 и 2026 годов</t>
  </si>
  <si>
    <t>Распределение субсидий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 на 2024 год и плановый период 2025 и 2026 годов</t>
  </si>
  <si>
    <t>Распределение субсидий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на 2024 год и плановый период 2025 и 2026 годов</t>
  </si>
  <si>
    <t>Распределение субсидий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 на 2024 год и плановый период 2025 и 2026 годов</t>
  </si>
  <si>
    <t xml:space="preserve">Распределение субсидий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 на 2024 год и плановый период 2025 и 2026 годов </t>
  </si>
  <si>
    <t>Распределение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 на 2024 год и плановый период 2025 и 2026 годов</t>
  </si>
  <si>
    <t>Распределение субсидий на организацию бесперебойной работы объектов тепло-, водоснабжения и водоотведения государственной программы Новосибирской области "Жилищно-коммунальное хозяйство Новосибирской области" на 2024 год и плановый период 2025 и 2026 годов</t>
  </si>
  <si>
    <t>Распределение субсидий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2024 год и плановый период 2025 и 2026 годов</t>
  </si>
  <si>
    <t>Распределение субсидий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"Жилищно-коммунальное хозяйство Новосибирской области" на 2024 год и плановый период 2025 и 2026 годов</t>
  </si>
  <si>
    <t>Распределение субсидий на подготовку градостроительной документации и (или)  внесение в нее изменений государственной программы Новосибирской области "Стимулирование развития жилищного строительства в Новосибирской области" на 2024 год и плановый период  2025 и 2026 годов</t>
  </si>
  <si>
    <t>Распределение субсидий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 на 2024 год и плановый период 2025 и 2026 годов</t>
  </si>
  <si>
    <t>Распределение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 на 2024 год и плановый период 2025 и 2026 годов</t>
  </si>
  <si>
    <t>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2024 год</t>
  </si>
  <si>
    <t>Распределение субсидий на замену основного и вспомогательного оборудования котельных, оптимизацию гидравлических режимов тепловых сетей государственной программы Новосибирской области "Энергосбережение и повышение энергетической эффективности Новосибирской области" на 2024 год</t>
  </si>
  <si>
    <t>Распределение субсидий на реализацию мероприятий по разработке проектной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 на 2024 год и плановый период 2025 и 2026 годов</t>
  </si>
  <si>
    <t>Распредение субсидий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на 2024 - 2025 годы (строительство социальных объектов в Краснозерском районе)</t>
  </si>
  <si>
    <t>Распределение из бюджетов поселений межбюджетных трансфертов на осуществление переданых полномочий на содержание ревизионной комиссии</t>
  </si>
  <si>
    <t>Распределение из бюджетов поселений межбюджетных трансфертов на осуществление деятельности в сфере закупок</t>
  </si>
  <si>
    <t>Распределение из бюджетов поселений межбюджетных трансфертов на содержание культуры</t>
  </si>
  <si>
    <t>Распределение из бюджетов поселений межбюджетных трансфертов на осуществление внутреннего финансового контроля</t>
  </si>
  <si>
    <t>Распределение иных межбюджетных трансфертов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 на 2024 год и плановый период 2025 и 2026 годов</t>
  </si>
  <si>
    <t>Распределение иных межбюджетных трансфертов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2024 год</t>
  </si>
  <si>
    <t>Распределение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 на 2024 год</t>
  </si>
  <si>
    <t>Распределение иных межбюджетных трансфертов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на 2024 - 2025 годы</t>
  </si>
  <si>
    <t>Распределение иных межбюджетных трансфертов за счет средств Резервного фонда Правительства Новосибирской области</t>
  </si>
  <si>
    <t>Распределение иных межбюджетных трансфертов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на 2024 год и плановый период 2025 и 2026 годов</t>
  </si>
  <si>
    <t>Распределение иных межбюджетных трансфертов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 на 2024 год и плановый период 2025 и 2026 годов</t>
  </si>
  <si>
    <t>Распределение иных межбюджетных трансфертов на 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2024 год и плановый период 2025 и 2026 годов</t>
  </si>
  <si>
    <t>ИТОГО ПРОЧИЕ НЕНАЛОГОВЫЕ ДОХОДЫ</t>
  </si>
  <si>
    <t>ИТОГО ПРОЧИЕ СУБСИДИИ</t>
  </si>
  <si>
    <t>ИТОГО ПРОЧИЕ МЕЖБЮДЖЕТНЫЕ ТРАНСФЕРТЫ</t>
  </si>
  <si>
    <t>ИТОГО ПРОЧИЕ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</si>
</sst>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0"/>
      <color theme="1"/>
      <name val="Arial Cyr"/>
    </font>
    <font>
      <sz val="10"/>
      <name val="Times New Roman"/>
    </font>
    <font>
      <sz val="10"/>
      <name val="Arial"/>
    </font>
    <font>
      <sz val="11"/>
      <color rgb="FFFA7D00"/>
      <name val="Calibri"/>
      <scheme val="minor"/>
    </font>
    <font>
      <sz val="11"/>
      <name val="Arial Cyr"/>
    </font>
    <font>
      <sz val="14"/>
      <name val="Arial Cyr"/>
    </font>
    <font>
      <sz val="12"/>
      <name val="Arial Cyr"/>
    </font>
    <font>
      <b/>
      <sz val="16"/>
      <name val="Times New Roman"/>
    </font>
    <font>
      <sz val="16"/>
      <name val="Times New Roman"/>
    </font>
    <font>
      <b/>
      <sz val="12"/>
      <name val="Arial Cyr"/>
    </font>
    <font>
      <b/>
      <sz val="12"/>
      <name val="Times New Roman"/>
    </font>
    <font>
      <sz val="14"/>
      <name val="Times New Roman"/>
    </font>
    <font>
      <b/>
      <sz val="14"/>
      <name val="Times New Roman"/>
    </font>
    <font>
      <sz val="14"/>
      <name val="Bookman Old Style"/>
    </font>
    <font>
      <b/>
      <i/>
      <sz val="14"/>
      <name val="Times New Roman"/>
    </font>
    <font>
      <i/>
      <sz val="14"/>
      <name val="Times New Roman"/>
    </font>
    <font>
      <sz val="10"/>
      <color theme="1"/>
      <name val="Arial Cy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Arial Cyr"/>
      <charset val="204"/>
    </font>
    <font>
      <sz val="14"/>
      <name val="Bookman Old Style"/>
      <family val="1"/>
      <charset val="204"/>
    </font>
    <font>
      <b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6" fillId="0" borderId="0"/>
    <xf numFmtId="0" fontId="3" fillId="0" borderId="1"/>
    <xf numFmtId="0" fontId="18" fillId="0" borderId="0"/>
    <xf numFmtId="0" fontId="18" fillId="0" borderId="0"/>
  </cellStyleXfs>
  <cellXfs count="98">
    <xf numFmtId="0" fontId="0" fillId="0" borderId="0" xfId="0"/>
    <xf numFmtId="0" fontId="0" fillId="0" borderId="0" xfId="0"/>
    <xf numFmtId="0" fontId="0" fillId="2" borderId="0" xfId="0" applyFill="1"/>
    <xf numFmtId="0" fontId="0" fillId="3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0" fillId="0" borderId="2" xfId="0" applyBorder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5" borderId="2" xfId="0" applyFont="1" applyFill="1" applyBorder="1"/>
    <xf numFmtId="0" fontId="5" fillId="4" borderId="2" xfId="0" applyFont="1" applyFill="1" applyBorder="1"/>
    <xf numFmtId="0" fontId="5" fillId="6" borderId="2" xfId="0" applyFont="1" applyFill="1" applyBorder="1"/>
    <xf numFmtId="0" fontId="11" fillId="5" borderId="2" xfId="0" applyFont="1" applyFill="1" applyBorder="1"/>
    <xf numFmtId="164" fontId="11" fillId="5" borderId="2" xfId="2" applyNumberFormat="1" applyFont="1" applyFill="1" applyBorder="1" applyAlignment="1" applyProtection="1">
      <alignment horizontal="center" vertical="center"/>
    </xf>
    <xf numFmtId="164" fontId="11" fillId="5" borderId="2" xfId="2" applyNumberFormat="1" applyFont="1" applyFill="1" applyBorder="1" applyAlignment="1" applyProtection="1">
      <alignment horizontal="center"/>
    </xf>
    <xf numFmtId="0" fontId="11" fillId="4" borderId="2" xfId="0" applyFont="1" applyFill="1" applyBorder="1"/>
    <xf numFmtId="164" fontId="11" fillId="4" borderId="2" xfId="0" applyNumberFormat="1" applyFont="1" applyFill="1" applyBorder="1"/>
    <xf numFmtId="165" fontId="11" fillId="4" borderId="2" xfId="0" applyNumberFormat="1" applyFont="1" applyFill="1" applyBorder="1"/>
    <xf numFmtId="164" fontId="14" fillId="5" borderId="2" xfId="4" applyNumberFormat="1" applyFont="1" applyFill="1" applyBorder="1" applyAlignment="1">
      <alignment horizontal="center"/>
    </xf>
    <xf numFmtId="164" fontId="15" fillId="5" borderId="2" xfId="4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164" fontId="11" fillId="0" borderId="2" xfId="0" applyNumberFormat="1" applyFont="1" applyFill="1" applyBorder="1"/>
    <xf numFmtId="165" fontId="11" fillId="0" borderId="2" xfId="0" applyNumberFormat="1" applyFont="1" applyFill="1" applyBorder="1"/>
    <xf numFmtId="0" fontId="11" fillId="0" borderId="2" xfId="0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wrapText="1"/>
    </xf>
    <xf numFmtId="9" fontId="11" fillId="0" borderId="2" xfId="4" applyNumberFormat="1" applyFont="1" applyFill="1" applyBorder="1" applyAlignment="1">
      <alignment horizontal="center"/>
    </xf>
    <xf numFmtId="9" fontId="13" fillId="0" borderId="2" xfId="4" applyNumberFormat="1" applyFont="1" applyFill="1" applyBorder="1" applyAlignment="1">
      <alignment horizontal="center"/>
    </xf>
    <xf numFmtId="0" fontId="11" fillId="0" borderId="2" xfId="0" applyFont="1" applyFill="1" applyBorder="1"/>
    <xf numFmtId="0" fontId="0" fillId="0" borderId="0" xfId="0" applyFill="1"/>
    <xf numFmtId="164" fontId="11" fillId="0" borderId="2" xfId="2" applyNumberFormat="1" applyFont="1" applyFill="1" applyBorder="1" applyAlignment="1" applyProtection="1">
      <alignment horizontal="center" vertical="center"/>
    </xf>
    <xf numFmtId="164" fontId="11" fillId="0" borderId="2" xfId="2" applyNumberFormat="1" applyFont="1" applyFill="1" applyBorder="1" applyAlignment="1" applyProtection="1">
      <alignment horizontal="center"/>
    </xf>
    <xf numFmtId="164" fontId="11" fillId="0" borderId="2" xfId="0" applyNumberFormat="1" applyFont="1" applyFill="1" applyBorder="1" applyAlignment="1">
      <alignment horizontal="right" wrapText="1"/>
    </xf>
    <xf numFmtId="164" fontId="11" fillId="0" borderId="2" xfId="0" applyNumberFormat="1" applyFont="1" applyFill="1" applyBorder="1" applyAlignment="1">
      <alignment wrapText="1"/>
    </xf>
    <xf numFmtId="0" fontId="5" fillId="8" borderId="2" xfId="0" applyFont="1" applyFill="1" applyBorder="1"/>
    <xf numFmtId="164" fontId="11" fillId="8" borderId="2" xfId="2" applyNumberFormat="1" applyFont="1" applyFill="1" applyBorder="1" applyAlignment="1" applyProtection="1">
      <alignment horizontal="center" vertical="center"/>
    </xf>
    <xf numFmtId="164" fontId="11" fillId="8" borderId="2" xfId="2" applyNumberFormat="1" applyFont="1" applyFill="1" applyBorder="1" applyAlignment="1" applyProtection="1">
      <alignment horizontal="center"/>
    </xf>
    <xf numFmtId="164" fontId="11" fillId="8" borderId="2" xfId="0" applyNumberFormat="1" applyFont="1" applyFill="1" applyBorder="1"/>
    <xf numFmtId="165" fontId="11" fillId="8" borderId="2" xfId="0" applyNumberFormat="1" applyFont="1" applyFill="1" applyBorder="1" applyAlignment="1">
      <alignment horizontal="right"/>
    </xf>
    <xf numFmtId="0" fontId="0" fillId="7" borderId="0" xfId="0" applyFill="1"/>
    <xf numFmtId="165" fontId="11" fillId="8" borderId="2" xfId="0" applyNumberFormat="1" applyFont="1" applyFill="1" applyBorder="1"/>
    <xf numFmtId="165" fontId="11" fillId="0" borderId="2" xfId="0" applyNumberFormat="1" applyFont="1" applyFill="1" applyBorder="1" applyAlignment="1">
      <alignment horizontal="right"/>
    </xf>
    <xf numFmtId="9" fontId="20" fillId="0" borderId="2" xfId="4" applyNumberFormat="1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justify" vertical="top" wrapText="1"/>
    </xf>
    <xf numFmtId="0" fontId="17" fillId="0" borderId="2" xfId="0" applyFont="1" applyFill="1" applyBorder="1" applyAlignment="1">
      <alignment horizontal="justify"/>
    </xf>
    <xf numFmtId="9" fontId="17" fillId="0" borderId="2" xfId="4" applyNumberFormat="1" applyFont="1" applyFill="1" applyBorder="1" applyAlignment="1">
      <alignment horizontal="justify"/>
    </xf>
    <xf numFmtId="0" fontId="17" fillId="0" borderId="2" xfId="5" applyFont="1" applyFill="1" applyBorder="1" applyAlignment="1" applyProtection="1">
      <alignment horizontal="justify" wrapText="1"/>
    </xf>
    <xf numFmtId="0" fontId="17" fillId="4" borderId="2" xfId="0" applyFont="1" applyFill="1" applyBorder="1" applyAlignment="1">
      <alignment horizontal="justify"/>
    </xf>
    <xf numFmtId="9" fontId="17" fillId="4" borderId="2" xfId="4" applyNumberFormat="1" applyFont="1" applyFill="1" applyBorder="1" applyAlignment="1">
      <alignment horizontal="justify"/>
    </xf>
    <xf numFmtId="9" fontId="20" fillId="4" borderId="2" xfId="4" applyNumberFormat="1" applyFont="1" applyFill="1" applyBorder="1" applyAlignment="1">
      <alignment horizontal="justify"/>
    </xf>
    <xf numFmtId="0" fontId="17" fillId="5" borderId="2" xfId="0" applyFont="1" applyFill="1" applyBorder="1" applyAlignment="1">
      <alignment horizontal="justify"/>
    </xf>
    <xf numFmtId="9" fontId="17" fillId="5" borderId="2" xfId="4" applyNumberFormat="1" applyFont="1" applyFill="1" applyBorder="1" applyAlignment="1">
      <alignment horizontal="justify"/>
    </xf>
    <xf numFmtId="164" fontId="20" fillId="5" borderId="2" xfId="0" applyNumberFormat="1" applyFont="1" applyFill="1" applyBorder="1" applyAlignment="1">
      <alignment horizontal="justify"/>
    </xf>
    <xf numFmtId="0" fontId="17" fillId="0" borderId="2" xfId="6" applyFont="1" applyFill="1" applyBorder="1" applyAlignment="1" applyProtection="1">
      <alignment horizontal="justify" vertical="top" wrapText="1"/>
    </xf>
    <xf numFmtId="164" fontId="20" fillId="0" borderId="2" xfId="0" applyNumberFormat="1" applyFont="1" applyFill="1" applyBorder="1" applyAlignment="1">
      <alignment horizontal="justify"/>
    </xf>
    <xf numFmtId="0" fontId="17" fillId="7" borderId="2" xfId="6" applyFont="1" applyFill="1" applyBorder="1" applyAlignment="1" applyProtection="1">
      <alignment horizontal="justify" vertical="top" wrapText="1"/>
    </xf>
    <xf numFmtId="0" fontId="17" fillId="8" borderId="2" xfId="0" applyFont="1" applyFill="1" applyBorder="1" applyAlignment="1">
      <alignment horizontal="justify"/>
    </xf>
    <xf numFmtId="164" fontId="20" fillId="8" borderId="2" xfId="0" applyNumberFormat="1" applyFont="1" applyFill="1" applyBorder="1" applyAlignment="1">
      <alignment horizontal="justify"/>
    </xf>
    <xf numFmtId="2" fontId="11" fillId="0" borderId="2" xfId="0" applyNumberFormat="1" applyFont="1" applyFill="1" applyBorder="1" applyAlignment="1">
      <alignment horizontal="justify" wrapText="1"/>
    </xf>
    <xf numFmtId="0" fontId="12" fillId="0" borderId="2" xfId="0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wrapText="1"/>
    </xf>
    <xf numFmtId="0" fontId="11" fillId="0" borderId="2" xfId="2" applyFont="1" applyFill="1" applyBorder="1" applyAlignment="1" applyProtection="1">
      <alignment wrapText="1"/>
    </xf>
    <xf numFmtId="164" fontId="15" fillId="0" borderId="2" xfId="0" applyNumberFormat="1" applyFont="1" applyFill="1" applyBorder="1" applyAlignment="1">
      <alignment horizontal="right"/>
    </xf>
    <xf numFmtId="0" fontId="17" fillId="0" borderId="2" xfId="0" applyFont="1" applyFill="1" applyBorder="1" applyAlignment="1">
      <alignment horizontal="justify" wrapText="1"/>
    </xf>
    <xf numFmtId="164" fontId="14" fillId="0" borderId="2" xfId="4" applyNumberFormat="1" applyFont="1" applyFill="1" applyBorder="1" applyAlignment="1">
      <alignment horizontal="center"/>
    </xf>
    <xf numFmtId="164" fontId="15" fillId="0" borderId="2" xfId="4" applyNumberFormat="1" applyFont="1" applyFill="1" applyBorder="1" applyAlignment="1">
      <alignment horizontal="right"/>
    </xf>
    <xf numFmtId="164" fontId="14" fillId="0" borderId="2" xfId="0" applyNumberFormat="1" applyFont="1" applyFill="1" applyBorder="1" applyAlignment="1">
      <alignment horizontal="center"/>
    </xf>
    <xf numFmtId="0" fontId="17" fillId="4" borderId="2" xfId="0" applyFont="1" applyFill="1" applyBorder="1" applyAlignment="1" applyProtection="1">
      <alignment horizontal="justify" vertical="center" wrapText="1"/>
      <protection hidden="1"/>
    </xf>
    <xf numFmtId="0" fontId="17" fillId="0" borderId="2" xfId="0" applyFont="1" applyFill="1" applyBorder="1" applyAlignment="1" applyProtection="1">
      <alignment horizontal="justify" vertical="center" wrapText="1"/>
      <protection hidden="1"/>
    </xf>
    <xf numFmtId="0" fontId="11" fillId="0" borderId="2" xfId="0" applyFont="1" applyFill="1" applyBorder="1" applyAlignment="1">
      <alignment horizontal="right"/>
    </xf>
    <xf numFmtId="164" fontId="11" fillId="0" borderId="2" xfId="0" applyNumberFormat="1" applyFont="1" applyFill="1" applyBorder="1" applyAlignment="1">
      <alignment horizontal="right"/>
    </xf>
    <xf numFmtId="0" fontId="21" fillId="0" borderId="2" xfId="0" applyFont="1" applyFill="1" applyBorder="1" applyAlignment="1">
      <alignment horizontal="left" vertical="center"/>
    </xf>
    <xf numFmtId="164" fontId="21" fillId="0" borderId="2" xfId="0" applyNumberFormat="1" applyFont="1" applyFill="1" applyBorder="1" applyAlignment="1">
      <alignment horizontal="right"/>
    </xf>
    <xf numFmtId="165" fontId="21" fillId="0" borderId="2" xfId="0" applyNumberFormat="1" applyFont="1" applyFill="1" applyBorder="1" applyAlignment="1">
      <alignment horizontal="right"/>
    </xf>
    <xf numFmtId="0" fontId="21" fillId="0" borderId="2" xfId="5" applyFont="1" applyFill="1" applyBorder="1" applyAlignment="1" applyProtection="1">
      <alignment horizontal="justify" wrapText="1"/>
    </xf>
    <xf numFmtId="164" fontId="21" fillId="0" borderId="2" xfId="0" applyNumberFormat="1" applyFont="1" applyFill="1" applyBorder="1"/>
    <xf numFmtId="0" fontId="21" fillId="0" borderId="2" xfId="0" applyFont="1" applyFill="1" applyBorder="1" applyAlignment="1">
      <alignment wrapText="1"/>
    </xf>
    <xf numFmtId="0" fontId="21" fillId="0" borderId="2" xfId="5" applyFont="1" applyFill="1" applyBorder="1" applyAlignment="1" applyProtection="1">
      <alignment horizontal="left" wrapText="1"/>
    </xf>
    <xf numFmtId="164" fontId="21" fillId="0" borderId="2" xfId="4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wrapText="1"/>
    </xf>
    <xf numFmtId="0" fontId="17" fillId="0" borderId="2" xfId="0" applyFont="1" applyFill="1" applyBorder="1" applyAlignment="1">
      <alignment horizontal="justify" vertical="top" wrapText="1"/>
    </xf>
    <xf numFmtId="0" fontId="19" fillId="0" borderId="2" xfId="0" applyFont="1" applyFill="1" applyBorder="1" applyAlignment="1">
      <alignment horizontal="justify"/>
    </xf>
    <xf numFmtId="0" fontId="17" fillId="0" borderId="2" xfId="5" applyFont="1" applyFill="1" applyBorder="1" applyAlignment="1" applyProtection="1">
      <alignment horizontal="justify" vertical="center" wrapText="1"/>
    </xf>
  </cellXfs>
  <cellStyles count="7">
    <cellStyle name="Обычный" xfId="0" builtinId="0"/>
    <cellStyle name="Обычный 2" xfId="1" xr:uid="{00000000-0005-0000-0000-000001000000}"/>
    <cellStyle name="Обычный 2 2" xfId="5" xr:uid="{274D3D02-8065-4D20-82BE-7842CBF29C52}"/>
    <cellStyle name="Обычный 2 2 2" xfId="2" xr:uid="{00000000-0005-0000-0000-000002000000}"/>
    <cellStyle name="Обычный 2 2 3" xfId="3" xr:uid="{00000000-0005-0000-0000-000003000000}"/>
    <cellStyle name="Обычный 2 3" xfId="6" xr:uid="{8AD8FE35-9F75-4073-B184-89579B0E8BAB}"/>
    <cellStyle name="Связанная ячейка" xfId="4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04"/>
  <sheetViews>
    <sheetView tabSelected="1" topLeftCell="A7" zoomScale="60" workbookViewId="0">
      <selection activeCell="M30" sqref="M30"/>
    </sheetView>
  </sheetViews>
  <sheetFormatPr defaultColWidth="9.140625" defaultRowHeight="13.15" customHeight="1" x14ac:dyDescent="0.2"/>
  <cols>
    <col min="1" max="1" width="66.28515625" style="1" customWidth="1"/>
    <col min="2" max="2" width="12" style="1" hidden="1" customWidth="1"/>
    <col min="3" max="3" width="8.28515625" style="1" hidden="1" customWidth="1"/>
    <col min="4" max="4" width="15.7109375" style="1" hidden="1" customWidth="1"/>
    <col min="5" max="5" width="9.140625" style="1" hidden="1" customWidth="1"/>
    <col min="6" max="6" width="0.28515625" style="2" hidden="1" customWidth="1"/>
    <col min="7" max="7" width="15.5703125" style="1" hidden="1" customWidth="1"/>
    <col min="8" max="8" width="16.7109375" style="1" hidden="1" customWidth="1"/>
    <col min="9" max="9" width="18.5703125" style="1" hidden="1" customWidth="1"/>
    <col min="10" max="10" width="18.42578125" style="1" hidden="1" customWidth="1"/>
    <col min="11" max="11" width="19.140625" style="1" hidden="1" customWidth="1"/>
    <col min="12" max="13" width="19.140625" style="1" customWidth="1"/>
    <col min="14" max="14" width="15.5703125" style="1" customWidth="1"/>
    <col min="15" max="15" width="18.85546875" style="1" customWidth="1"/>
    <col min="16" max="257" width="9.140625" style="1" customWidth="1"/>
  </cols>
  <sheetData>
    <row r="1" spans="1:15" s="1" customFormat="1" ht="12.75" x14ac:dyDescent="0.2">
      <c r="F1" s="3"/>
    </row>
    <row r="2" spans="1:15" s="1" customFormat="1" ht="18" x14ac:dyDescent="0.25">
      <c r="A2" s="4"/>
      <c r="B2" s="4"/>
      <c r="C2" s="4"/>
      <c r="D2" s="4"/>
      <c r="F2" s="3"/>
      <c r="O2" s="5" t="s">
        <v>0</v>
      </c>
    </row>
    <row r="3" spans="1:15" s="1" customFormat="1" ht="30" customHeight="1" x14ac:dyDescent="0.2">
      <c r="A3" s="4"/>
      <c r="B3" s="4"/>
      <c r="C3" s="4"/>
      <c r="D3" s="4"/>
      <c r="F3" s="3" t="s">
        <v>1</v>
      </c>
    </row>
    <row r="4" spans="1:15" s="6" customFormat="1" ht="15.75" customHeight="1" x14ac:dyDescent="0.2">
      <c r="A4" s="91" t="s">
        <v>25</v>
      </c>
      <c r="B4" s="92"/>
      <c r="C4" s="92"/>
      <c r="D4" s="92"/>
      <c r="E4" s="92"/>
      <c r="F4" s="92"/>
      <c r="G4" s="93"/>
      <c r="H4" s="93"/>
      <c r="I4" s="93"/>
      <c r="J4" s="93"/>
      <c r="K4" s="93"/>
      <c r="L4" s="93"/>
      <c r="M4" s="93"/>
      <c r="N4" s="93"/>
      <c r="O4" s="93"/>
    </row>
    <row r="5" spans="1:15" s="6" customFormat="1" ht="36.6" customHeight="1" x14ac:dyDescent="0.2">
      <c r="A5" s="92"/>
      <c r="B5" s="92"/>
      <c r="C5" s="92"/>
      <c r="D5" s="92"/>
      <c r="E5" s="92"/>
      <c r="F5" s="92"/>
      <c r="G5" s="93"/>
      <c r="H5" s="93"/>
      <c r="I5" s="93"/>
      <c r="J5" s="93"/>
      <c r="K5" s="93"/>
      <c r="L5" s="93"/>
      <c r="M5" s="93"/>
      <c r="N5" s="93"/>
      <c r="O5" s="93"/>
    </row>
    <row r="6" spans="1:15" s="1" customFormat="1" ht="31.5" customHeight="1" x14ac:dyDescent="0.2">
      <c r="A6" s="94"/>
      <c r="B6" s="94"/>
      <c r="C6" s="94"/>
      <c r="D6" s="94"/>
      <c r="E6" s="94"/>
      <c r="F6" s="94"/>
    </row>
    <row r="7" spans="1:15" s="1" customFormat="1" ht="31.5" customHeight="1" x14ac:dyDescent="0.25">
      <c r="A7" s="7"/>
      <c r="B7" s="6"/>
      <c r="C7" s="6"/>
      <c r="D7" s="6"/>
      <c r="F7" s="3" t="s">
        <v>2</v>
      </c>
    </row>
    <row r="8" spans="1:15" s="1" customFormat="1" ht="93" customHeight="1" x14ac:dyDescent="0.2">
      <c r="A8" s="9" t="s">
        <v>3</v>
      </c>
      <c r="B8" s="10" t="s">
        <v>4</v>
      </c>
      <c r="C8" s="10" t="s">
        <v>4</v>
      </c>
      <c r="D8" s="10"/>
      <c r="E8" s="8"/>
      <c r="F8" s="11" t="s">
        <v>5</v>
      </c>
      <c r="G8" s="11" t="s">
        <v>6</v>
      </c>
      <c r="H8" s="11" t="s">
        <v>7</v>
      </c>
      <c r="I8" s="11" t="s">
        <v>8</v>
      </c>
      <c r="J8" s="11" t="s">
        <v>9</v>
      </c>
      <c r="K8" s="11" t="s">
        <v>10</v>
      </c>
      <c r="L8" s="11" t="s">
        <v>27</v>
      </c>
      <c r="M8" s="11" t="s">
        <v>26</v>
      </c>
      <c r="N8" s="12" t="s">
        <v>11</v>
      </c>
      <c r="O8" s="13" t="s">
        <v>12</v>
      </c>
    </row>
    <row r="9" spans="1:15" s="1" customFormat="1" ht="19.5" customHeight="1" x14ac:dyDescent="0.2">
      <c r="A9" s="14">
        <v>2</v>
      </c>
      <c r="B9" s="15"/>
      <c r="C9" s="15"/>
      <c r="D9" s="10"/>
      <c r="E9" s="8"/>
      <c r="F9" s="16">
        <v>3</v>
      </c>
      <c r="G9" s="16">
        <v>4</v>
      </c>
      <c r="H9" s="16">
        <v>5</v>
      </c>
      <c r="I9" s="16">
        <v>6</v>
      </c>
      <c r="J9" s="16"/>
      <c r="K9" s="16"/>
      <c r="L9" s="16">
        <v>3</v>
      </c>
      <c r="M9" s="16">
        <v>4</v>
      </c>
      <c r="N9" s="17">
        <v>5</v>
      </c>
      <c r="O9" s="8">
        <v>6</v>
      </c>
    </row>
    <row r="10" spans="1:15" s="1" customFormat="1" ht="57.75" customHeight="1" x14ac:dyDescent="0.3">
      <c r="A10" s="69" t="s">
        <v>13</v>
      </c>
      <c r="B10" s="29"/>
      <c r="C10" s="29"/>
      <c r="D10" s="30"/>
      <c r="E10" s="31"/>
      <c r="F10" s="32"/>
      <c r="G10" s="32"/>
      <c r="H10" s="32"/>
      <c r="I10" s="32"/>
      <c r="J10" s="32"/>
      <c r="K10" s="32"/>
      <c r="L10" s="43">
        <v>11954</v>
      </c>
      <c r="M10" s="43">
        <v>12338.3</v>
      </c>
      <c r="N10" s="44">
        <f t="shared" ref="N10:N53" si="0">M10-L10</f>
        <v>384.29999999999927</v>
      </c>
      <c r="O10" s="44">
        <f t="shared" ref="O10:O53" si="1">M10/L10*100</f>
        <v>103.21482349004516</v>
      </c>
    </row>
    <row r="11" spans="1:15" s="1" customFormat="1" ht="39" customHeight="1" x14ac:dyDescent="0.3">
      <c r="A11" s="69" t="s">
        <v>14</v>
      </c>
      <c r="B11" s="29"/>
      <c r="C11" s="29"/>
      <c r="D11" s="30"/>
      <c r="E11" s="31"/>
      <c r="F11" s="32"/>
      <c r="G11" s="32"/>
      <c r="H11" s="32"/>
      <c r="I11" s="32"/>
      <c r="J11" s="32"/>
      <c r="K11" s="32"/>
      <c r="L11" s="52">
        <v>0</v>
      </c>
      <c r="M11" s="81">
        <v>6001.2</v>
      </c>
      <c r="N11" s="82">
        <f t="shared" si="0"/>
        <v>6001.2</v>
      </c>
      <c r="O11" s="52" t="e">
        <f t="shared" si="1"/>
        <v>#DIV/0!</v>
      </c>
    </row>
    <row r="12" spans="1:15" s="1" customFormat="1" ht="30.75" customHeight="1" x14ac:dyDescent="0.3">
      <c r="A12" s="83" t="s">
        <v>56</v>
      </c>
      <c r="B12" s="29"/>
      <c r="C12" s="29"/>
      <c r="D12" s="30"/>
      <c r="E12" s="31"/>
      <c r="F12" s="32"/>
      <c r="G12" s="32"/>
      <c r="H12" s="32"/>
      <c r="I12" s="32"/>
      <c r="J12" s="32"/>
      <c r="K12" s="32"/>
      <c r="L12" s="84">
        <f>L10+L11</f>
        <v>11954</v>
      </c>
      <c r="M12" s="84">
        <f>M10+M11</f>
        <v>18339.5</v>
      </c>
      <c r="N12" s="84">
        <f t="shared" si="0"/>
        <v>6385.5</v>
      </c>
      <c r="O12" s="85">
        <f t="shared" si="1"/>
        <v>153.41726618705036</v>
      </c>
    </row>
    <row r="13" spans="1:15" s="1" customFormat="1" ht="30.75" customHeight="1" x14ac:dyDescent="0.3">
      <c r="A13" s="36" t="s">
        <v>15</v>
      </c>
      <c r="B13" s="35"/>
      <c r="C13" s="37"/>
      <c r="D13" s="38"/>
      <c r="E13" s="31"/>
      <c r="F13" s="31"/>
      <c r="G13" s="31"/>
      <c r="H13" s="31"/>
      <c r="I13" s="31"/>
      <c r="J13" s="31"/>
      <c r="K13" s="31"/>
      <c r="L13" s="39"/>
      <c r="M13" s="39"/>
      <c r="N13" s="33"/>
      <c r="O13" s="34"/>
    </row>
    <row r="14" spans="1:15" s="1" customFormat="1" ht="101.25" customHeight="1" x14ac:dyDescent="0.3">
      <c r="A14" s="95" t="s">
        <v>28</v>
      </c>
      <c r="B14" s="96"/>
      <c r="C14" s="96"/>
      <c r="D14" s="96"/>
      <c r="E14" s="31"/>
      <c r="F14" s="31"/>
      <c r="G14" s="31"/>
      <c r="H14" s="31"/>
      <c r="I14" s="31"/>
      <c r="J14" s="31"/>
      <c r="K14" s="31"/>
      <c r="L14" s="33">
        <v>3371.9</v>
      </c>
      <c r="M14" s="33">
        <v>3203.3</v>
      </c>
      <c r="N14" s="33">
        <f t="shared" si="0"/>
        <v>-168.59999999999991</v>
      </c>
      <c r="O14" s="33">
        <f t="shared" si="1"/>
        <v>94.999851715649925</v>
      </c>
    </row>
    <row r="15" spans="1:15" s="1" customFormat="1" ht="157.5" customHeight="1" x14ac:dyDescent="0.3">
      <c r="A15" s="97" t="s">
        <v>29</v>
      </c>
      <c r="B15" s="97"/>
      <c r="C15" s="97"/>
      <c r="D15" s="53"/>
      <c r="E15" s="31"/>
      <c r="F15" s="31"/>
      <c r="G15" s="31"/>
      <c r="H15" s="31"/>
      <c r="I15" s="31"/>
      <c r="J15" s="31"/>
      <c r="K15" s="31"/>
      <c r="L15" s="33">
        <v>1260</v>
      </c>
      <c r="M15" s="33">
        <v>1260</v>
      </c>
      <c r="N15" s="33">
        <f t="shared" si="0"/>
        <v>0</v>
      </c>
      <c r="O15" s="33">
        <f t="shared" si="1"/>
        <v>100</v>
      </c>
    </row>
    <row r="16" spans="1:15" s="1" customFormat="1" ht="126" customHeight="1" x14ac:dyDescent="0.3">
      <c r="A16" s="54" t="s">
        <v>30</v>
      </c>
      <c r="B16" s="55"/>
      <c r="C16" s="56"/>
      <c r="D16" s="53"/>
      <c r="E16" s="31"/>
      <c r="F16" s="31"/>
      <c r="G16" s="31"/>
      <c r="H16" s="31"/>
      <c r="I16" s="31"/>
      <c r="J16" s="31"/>
      <c r="K16" s="31"/>
      <c r="L16" s="33">
        <v>362.1</v>
      </c>
      <c r="M16" s="33">
        <v>362.1</v>
      </c>
      <c r="N16" s="33">
        <f t="shared" si="0"/>
        <v>0</v>
      </c>
      <c r="O16" s="33">
        <f t="shared" si="1"/>
        <v>100</v>
      </c>
    </row>
    <row r="17" spans="1:16" s="1" customFormat="1" ht="138.75" customHeight="1" x14ac:dyDescent="0.3">
      <c r="A17" s="57" t="s">
        <v>31</v>
      </c>
      <c r="B17" s="55"/>
      <c r="C17" s="56"/>
      <c r="D17" s="53"/>
      <c r="E17" s="31"/>
      <c r="F17" s="31"/>
      <c r="G17" s="31"/>
      <c r="H17" s="31"/>
      <c r="I17" s="31"/>
      <c r="J17" s="31"/>
      <c r="K17" s="31"/>
      <c r="L17" s="33">
        <v>750</v>
      </c>
      <c r="M17" s="33">
        <v>740.7</v>
      </c>
      <c r="N17" s="33">
        <f t="shared" si="0"/>
        <v>-9.2999999999999545</v>
      </c>
      <c r="O17" s="33">
        <f t="shared" si="1"/>
        <v>98.76</v>
      </c>
    </row>
    <row r="18" spans="1:16" s="1" customFormat="1" ht="134.25" customHeight="1" x14ac:dyDescent="0.3">
      <c r="A18" s="57" t="s">
        <v>32</v>
      </c>
      <c r="B18" s="55"/>
      <c r="C18" s="56"/>
      <c r="D18" s="53"/>
      <c r="E18" s="31"/>
      <c r="F18" s="31"/>
      <c r="G18" s="31"/>
      <c r="H18" s="31"/>
      <c r="I18" s="31"/>
      <c r="J18" s="31"/>
      <c r="K18" s="31"/>
      <c r="L18" s="33">
        <v>6861</v>
      </c>
      <c r="M18" s="33">
        <v>6861</v>
      </c>
      <c r="N18" s="33">
        <f t="shared" si="0"/>
        <v>0</v>
      </c>
      <c r="O18" s="33">
        <f t="shared" si="1"/>
        <v>100</v>
      </c>
      <c r="P18" s="40"/>
    </row>
    <row r="19" spans="1:16" s="1" customFormat="1" ht="167.25" customHeight="1" x14ac:dyDescent="0.3">
      <c r="A19" s="57" t="s">
        <v>33</v>
      </c>
      <c r="B19" s="58"/>
      <c r="C19" s="59"/>
      <c r="D19" s="60"/>
      <c r="E19" s="19"/>
      <c r="F19" s="20"/>
      <c r="G19" s="20"/>
      <c r="H19" s="20"/>
      <c r="I19" s="20"/>
      <c r="J19" s="20"/>
      <c r="K19" s="20"/>
      <c r="L19" s="33">
        <v>10927.8</v>
      </c>
      <c r="M19" s="33">
        <v>10381.299999999999</v>
      </c>
      <c r="N19" s="33">
        <f t="shared" si="0"/>
        <v>-546.5</v>
      </c>
      <c r="O19" s="34">
        <f t="shared" ref="O19:O22" si="2">M19/L19*100</f>
        <v>94.998993392997676</v>
      </c>
    </row>
    <row r="20" spans="1:16" s="1" customFormat="1" ht="122.25" customHeight="1" x14ac:dyDescent="0.3">
      <c r="A20" s="57" t="s">
        <v>34</v>
      </c>
      <c r="B20" s="55"/>
      <c r="C20" s="56"/>
      <c r="D20" s="53"/>
      <c r="E20" s="31"/>
      <c r="F20" s="31"/>
      <c r="G20" s="31"/>
      <c r="H20" s="31"/>
      <c r="I20" s="31"/>
      <c r="J20" s="31"/>
      <c r="K20" s="31"/>
      <c r="L20" s="33">
        <v>12480.7</v>
      </c>
      <c r="M20" s="33">
        <v>12406.4</v>
      </c>
      <c r="N20" s="33">
        <f t="shared" si="0"/>
        <v>-74.300000000001091</v>
      </c>
      <c r="O20" s="34">
        <f t="shared" si="2"/>
        <v>99.404680827197183</v>
      </c>
    </row>
    <row r="21" spans="1:16" s="1" customFormat="1" ht="139.5" customHeight="1" x14ac:dyDescent="0.3">
      <c r="A21" s="57" t="s">
        <v>35</v>
      </c>
      <c r="B21" s="61"/>
      <c r="C21" s="62"/>
      <c r="D21" s="63"/>
      <c r="E21" s="18"/>
      <c r="F21" s="22">
        <v>155917.9</v>
      </c>
      <c r="G21" s="23">
        <v>155917.9</v>
      </c>
      <c r="H21" s="23">
        <v>155917.9</v>
      </c>
      <c r="I21" s="23">
        <v>155917.9</v>
      </c>
      <c r="J21" s="23">
        <v>155917.9</v>
      </c>
      <c r="K21" s="23">
        <v>155917.9</v>
      </c>
      <c r="L21" s="33">
        <v>75810</v>
      </c>
      <c r="M21" s="33">
        <v>49290</v>
      </c>
      <c r="N21" s="33">
        <f t="shared" si="0"/>
        <v>-26520</v>
      </c>
      <c r="O21" s="34">
        <f t="shared" si="2"/>
        <v>65.017807677087461</v>
      </c>
    </row>
    <row r="22" spans="1:16" s="1" customFormat="1" ht="141.75" customHeight="1" x14ac:dyDescent="0.3">
      <c r="A22" s="64" t="s">
        <v>36</v>
      </c>
      <c r="B22" s="55"/>
      <c r="C22" s="55"/>
      <c r="D22" s="65"/>
      <c r="E22" s="31"/>
      <c r="F22" s="41"/>
      <c r="G22" s="42"/>
      <c r="H22" s="42"/>
      <c r="I22" s="42"/>
      <c r="J22" s="42"/>
      <c r="K22" s="42"/>
      <c r="L22" s="33">
        <v>113845.9</v>
      </c>
      <c r="M22" s="33">
        <v>113845.9</v>
      </c>
      <c r="N22" s="33">
        <f t="shared" si="0"/>
        <v>0</v>
      </c>
      <c r="O22" s="34">
        <f t="shared" si="2"/>
        <v>100</v>
      </c>
    </row>
    <row r="23" spans="1:16" s="50" customFormat="1" ht="125.25" customHeight="1" x14ac:dyDescent="0.3">
      <c r="A23" s="66" t="s">
        <v>37</v>
      </c>
      <c r="B23" s="67"/>
      <c r="C23" s="67"/>
      <c r="D23" s="68"/>
      <c r="E23" s="45"/>
      <c r="F23" s="46"/>
      <c r="G23" s="47"/>
      <c r="H23" s="47"/>
      <c r="I23" s="47"/>
      <c r="J23" s="47"/>
      <c r="K23" s="47"/>
      <c r="L23" s="48">
        <v>326.89999999999998</v>
      </c>
      <c r="M23" s="48">
        <v>326.89999999999998</v>
      </c>
      <c r="N23" s="48">
        <f t="shared" si="0"/>
        <v>0</v>
      </c>
      <c r="O23" s="49">
        <f t="shared" si="1"/>
        <v>100</v>
      </c>
    </row>
    <row r="24" spans="1:16" s="1" customFormat="1" ht="156" customHeight="1" x14ac:dyDescent="0.3">
      <c r="A24" s="66" t="s">
        <v>38</v>
      </c>
      <c r="B24" s="67"/>
      <c r="C24" s="67"/>
      <c r="D24" s="68"/>
      <c r="E24" s="45"/>
      <c r="F24" s="46"/>
      <c r="G24" s="47"/>
      <c r="H24" s="47"/>
      <c r="I24" s="47"/>
      <c r="J24" s="47"/>
      <c r="K24" s="47"/>
      <c r="L24" s="48">
        <v>6650</v>
      </c>
      <c r="M24" s="48">
        <v>6650</v>
      </c>
      <c r="N24" s="48">
        <f t="shared" ref="N24:N30" si="3">M24-L24</f>
        <v>0</v>
      </c>
      <c r="O24" s="51">
        <f t="shared" ref="O24:O30" si="4">M24/L24*100</f>
        <v>100</v>
      </c>
    </row>
    <row r="25" spans="1:16" s="1" customFormat="1" ht="127.5" customHeight="1" x14ac:dyDescent="0.3">
      <c r="A25" s="66" t="s">
        <v>39</v>
      </c>
      <c r="B25" s="67"/>
      <c r="C25" s="67"/>
      <c r="D25" s="68"/>
      <c r="E25" s="45"/>
      <c r="F25" s="46"/>
      <c r="G25" s="47"/>
      <c r="H25" s="47"/>
      <c r="I25" s="47"/>
      <c r="J25" s="47"/>
      <c r="K25" s="47"/>
      <c r="L25" s="48">
        <v>5319</v>
      </c>
      <c r="M25" s="48">
        <v>5319</v>
      </c>
      <c r="N25" s="48">
        <f t="shared" si="3"/>
        <v>0</v>
      </c>
      <c r="O25" s="51">
        <f t="shared" si="4"/>
        <v>100</v>
      </c>
    </row>
    <row r="26" spans="1:16" s="1" customFormat="1" ht="106.5" customHeight="1" x14ac:dyDescent="0.3">
      <c r="A26" s="57" t="s">
        <v>40</v>
      </c>
      <c r="B26" s="55"/>
      <c r="C26" s="55"/>
      <c r="D26" s="65"/>
      <c r="E26" s="31"/>
      <c r="F26" s="41"/>
      <c r="G26" s="42"/>
      <c r="H26" s="42"/>
      <c r="I26" s="42"/>
      <c r="J26" s="42"/>
      <c r="K26" s="42"/>
      <c r="L26" s="33">
        <v>651336.19999999995</v>
      </c>
      <c r="M26" s="33">
        <v>648405.80000000005</v>
      </c>
      <c r="N26" s="33">
        <f t="shared" si="3"/>
        <v>-2930.3999999999069</v>
      </c>
      <c r="O26" s="34">
        <f t="shared" si="4"/>
        <v>99.55009409886938</v>
      </c>
    </row>
    <row r="27" spans="1:16" s="1" customFormat="1" ht="129.75" customHeight="1" x14ac:dyDescent="0.3">
      <c r="A27" s="57" t="s">
        <v>41</v>
      </c>
      <c r="B27" s="55"/>
      <c r="C27" s="55"/>
      <c r="D27" s="65"/>
      <c r="E27" s="31"/>
      <c r="F27" s="41"/>
      <c r="G27" s="42"/>
      <c r="H27" s="42"/>
      <c r="I27" s="42"/>
      <c r="J27" s="42"/>
      <c r="K27" s="42"/>
      <c r="L27" s="33">
        <v>9575.6</v>
      </c>
      <c r="M27" s="33">
        <v>9575.6</v>
      </c>
      <c r="N27" s="33">
        <f t="shared" si="3"/>
        <v>0</v>
      </c>
      <c r="O27" s="34">
        <f t="shared" si="4"/>
        <v>100</v>
      </c>
    </row>
    <row r="28" spans="1:16" s="1" customFormat="1" ht="135" customHeight="1" x14ac:dyDescent="0.3">
      <c r="A28" s="57" t="s">
        <v>42</v>
      </c>
      <c r="B28" s="61"/>
      <c r="C28" s="61"/>
      <c r="D28" s="63"/>
      <c r="E28" s="18"/>
      <c r="F28" s="22"/>
      <c r="G28" s="23"/>
      <c r="H28" s="23"/>
      <c r="I28" s="23"/>
      <c r="J28" s="23"/>
      <c r="K28" s="23"/>
      <c r="L28" s="33">
        <v>7506</v>
      </c>
      <c r="M28" s="33">
        <v>4580.1000000000004</v>
      </c>
      <c r="N28" s="33">
        <f t="shared" si="3"/>
        <v>-2925.8999999999996</v>
      </c>
      <c r="O28" s="34">
        <f t="shared" si="4"/>
        <v>61.019184652278177</v>
      </c>
    </row>
    <row r="29" spans="1:16" s="1" customFormat="1" ht="117" customHeight="1" x14ac:dyDescent="0.3">
      <c r="A29" s="57" t="s">
        <v>43</v>
      </c>
      <c r="B29" s="61"/>
      <c r="C29" s="61"/>
      <c r="D29" s="63"/>
      <c r="E29" s="18"/>
      <c r="F29" s="22"/>
      <c r="G29" s="23"/>
      <c r="H29" s="23"/>
      <c r="I29" s="23"/>
      <c r="J29" s="23"/>
      <c r="K29" s="23"/>
      <c r="L29" s="33">
        <v>12780.5</v>
      </c>
      <c r="M29" s="33">
        <v>0</v>
      </c>
      <c r="N29" s="33">
        <f t="shared" si="3"/>
        <v>-12780.5</v>
      </c>
      <c r="O29" s="52">
        <f t="shared" si="4"/>
        <v>0</v>
      </c>
    </row>
    <row r="30" spans="1:16" s="1" customFormat="1" ht="37.5" customHeight="1" x14ac:dyDescent="0.3">
      <c r="A30" s="86" t="s">
        <v>57</v>
      </c>
      <c r="B30" s="61"/>
      <c r="C30" s="61"/>
      <c r="D30" s="63"/>
      <c r="E30" s="18"/>
      <c r="F30" s="22"/>
      <c r="G30" s="23"/>
      <c r="H30" s="23"/>
      <c r="I30" s="23"/>
      <c r="J30" s="23"/>
      <c r="K30" s="23"/>
      <c r="L30" s="87">
        <f>SUM(L14:L29)</f>
        <v>919163.6</v>
      </c>
      <c r="M30" s="87">
        <f>SUM(M14:M29)</f>
        <v>873208.1</v>
      </c>
      <c r="N30" s="87">
        <f t="shared" si="3"/>
        <v>-45955.5</v>
      </c>
      <c r="O30" s="85">
        <f t="shared" si="4"/>
        <v>95.000291569422458</v>
      </c>
    </row>
    <row r="31" spans="1:16" s="1" customFormat="1" ht="24" customHeight="1" x14ac:dyDescent="0.3">
      <c r="A31" s="70" t="s">
        <v>16</v>
      </c>
      <c r="B31" s="39"/>
      <c r="C31" s="39"/>
      <c r="D31" s="31"/>
      <c r="E31" s="31"/>
      <c r="F31" s="71"/>
      <c r="G31" s="71"/>
      <c r="H31" s="71"/>
      <c r="I31" s="71"/>
      <c r="J31" s="71"/>
      <c r="K31" s="71"/>
      <c r="L31" s="71"/>
      <c r="M31" s="71"/>
      <c r="N31" s="33"/>
      <c r="O31" s="34"/>
    </row>
    <row r="32" spans="1:16" ht="42.75" hidden="1" customHeight="1" x14ac:dyDescent="0.3">
      <c r="A32" s="72" t="s">
        <v>17</v>
      </c>
      <c r="B32" s="39"/>
      <c r="C32" s="39"/>
      <c r="D32" s="31"/>
      <c r="E32" s="31"/>
      <c r="F32" s="71"/>
      <c r="G32" s="71"/>
      <c r="H32" s="71"/>
      <c r="I32" s="71"/>
      <c r="J32" s="71"/>
      <c r="K32" s="71"/>
      <c r="L32" s="71"/>
      <c r="M32" s="71"/>
      <c r="N32" s="33">
        <f t="shared" si="0"/>
        <v>0</v>
      </c>
      <c r="O32" s="34" t="e">
        <f t="shared" si="1"/>
        <v>#DIV/0!</v>
      </c>
    </row>
    <row r="33" spans="1:15" ht="40.5" hidden="1" customHeight="1" x14ac:dyDescent="0.3">
      <c r="A33" s="72" t="s">
        <v>18</v>
      </c>
      <c r="B33" s="39"/>
      <c r="C33" s="39"/>
      <c r="D33" s="31"/>
      <c r="E33" s="31"/>
      <c r="F33" s="71"/>
      <c r="G33" s="71"/>
      <c r="H33" s="71"/>
      <c r="I33" s="71"/>
      <c r="J33" s="71"/>
      <c r="K33" s="71"/>
      <c r="L33" s="71"/>
      <c r="M33" s="71"/>
      <c r="N33" s="33">
        <f t="shared" si="0"/>
        <v>0</v>
      </c>
      <c r="O33" s="34" t="e">
        <f t="shared" si="1"/>
        <v>#DIV/0!</v>
      </c>
    </row>
    <row r="34" spans="1:15" ht="49.5" hidden="1" customHeight="1" x14ac:dyDescent="0.3">
      <c r="A34" s="72" t="s">
        <v>19</v>
      </c>
      <c r="B34" s="39"/>
      <c r="C34" s="39"/>
      <c r="D34" s="31"/>
      <c r="E34" s="31"/>
      <c r="F34" s="71"/>
      <c r="G34" s="71"/>
      <c r="H34" s="71"/>
      <c r="I34" s="71"/>
      <c r="J34" s="71"/>
      <c r="K34" s="71"/>
      <c r="L34" s="71"/>
      <c r="M34" s="71"/>
      <c r="N34" s="33">
        <f t="shared" si="0"/>
        <v>0</v>
      </c>
      <c r="O34" s="34" t="e">
        <f t="shared" si="1"/>
        <v>#DIV/0!</v>
      </c>
    </row>
    <row r="35" spans="1:15" ht="108" hidden="1" customHeight="1" x14ac:dyDescent="0.3">
      <c r="A35" s="73" t="s">
        <v>20</v>
      </c>
      <c r="B35" s="39"/>
      <c r="C35" s="39"/>
      <c r="D35" s="31"/>
      <c r="E35" s="31"/>
      <c r="F35" s="71">
        <v>10</v>
      </c>
      <c r="G35" s="71">
        <v>10</v>
      </c>
      <c r="H35" s="71">
        <v>10</v>
      </c>
      <c r="I35" s="71">
        <v>10</v>
      </c>
      <c r="J35" s="71">
        <v>10</v>
      </c>
      <c r="K35" s="71">
        <v>10</v>
      </c>
      <c r="L35" s="71">
        <v>0</v>
      </c>
      <c r="M35" s="71">
        <v>0</v>
      </c>
      <c r="N35" s="33">
        <f t="shared" si="0"/>
        <v>0</v>
      </c>
      <c r="O35" s="34" t="e">
        <f t="shared" si="1"/>
        <v>#DIV/0!</v>
      </c>
    </row>
    <row r="36" spans="1:15" ht="139.9" hidden="1" customHeight="1" x14ac:dyDescent="0.3">
      <c r="A36" s="73" t="s">
        <v>21</v>
      </c>
      <c r="B36" s="39"/>
      <c r="C36" s="39"/>
      <c r="D36" s="31"/>
      <c r="E36" s="31"/>
      <c r="F36" s="71">
        <v>800</v>
      </c>
      <c r="G36" s="71">
        <v>800</v>
      </c>
      <c r="H36" s="71">
        <v>510.3</v>
      </c>
      <c r="I36" s="71">
        <v>510.3</v>
      </c>
      <c r="J36" s="71">
        <v>510.3</v>
      </c>
      <c r="K36" s="71">
        <v>680.4</v>
      </c>
      <c r="L36" s="71">
        <v>0</v>
      </c>
      <c r="M36" s="71">
        <v>0</v>
      </c>
      <c r="N36" s="33">
        <f t="shared" si="0"/>
        <v>0</v>
      </c>
      <c r="O36" s="34" t="e">
        <f t="shared" si="1"/>
        <v>#DIV/0!</v>
      </c>
    </row>
    <row r="37" spans="1:15" ht="54" customHeight="1" x14ac:dyDescent="0.3">
      <c r="A37" s="75" t="s">
        <v>44</v>
      </c>
      <c r="B37" s="39"/>
      <c r="C37" s="39"/>
      <c r="D37" s="31"/>
      <c r="E37" s="31"/>
      <c r="F37" s="71">
        <v>0</v>
      </c>
      <c r="G37" s="71">
        <v>400.3</v>
      </c>
      <c r="H37" s="71">
        <v>1064.2</v>
      </c>
      <c r="I37" s="71">
        <v>400.3</v>
      </c>
      <c r="J37" s="71">
        <v>400.3</v>
      </c>
      <c r="K37" s="71">
        <v>400.3</v>
      </c>
      <c r="L37" s="74">
        <v>739.7</v>
      </c>
      <c r="M37" s="74">
        <v>739.7</v>
      </c>
      <c r="N37" s="33">
        <f t="shared" si="0"/>
        <v>0</v>
      </c>
      <c r="O37" s="34">
        <f t="shared" si="1"/>
        <v>100</v>
      </c>
    </row>
    <row r="38" spans="1:15" s="1" customFormat="1" ht="54" customHeight="1" x14ac:dyDescent="0.3">
      <c r="A38" s="75" t="s">
        <v>45</v>
      </c>
      <c r="B38" s="39"/>
      <c r="C38" s="39"/>
      <c r="D38" s="31"/>
      <c r="E38" s="31"/>
      <c r="F38" s="71"/>
      <c r="G38" s="71"/>
      <c r="H38" s="71"/>
      <c r="I38" s="71"/>
      <c r="J38" s="71"/>
      <c r="K38" s="71"/>
      <c r="L38" s="74">
        <v>88.3</v>
      </c>
      <c r="M38" s="74">
        <v>88.3</v>
      </c>
      <c r="N38" s="33">
        <f t="shared" si="0"/>
        <v>0</v>
      </c>
      <c r="O38" s="34">
        <f t="shared" si="1"/>
        <v>100</v>
      </c>
    </row>
    <row r="39" spans="1:15" s="1" customFormat="1" ht="45.75" customHeight="1" x14ac:dyDescent="0.3">
      <c r="A39" s="75" t="s">
        <v>46</v>
      </c>
      <c r="B39" s="39"/>
      <c r="C39" s="39"/>
      <c r="D39" s="31"/>
      <c r="E39" s="31"/>
      <c r="F39" s="71"/>
      <c r="G39" s="71"/>
      <c r="H39" s="71"/>
      <c r="I39" s="71"/>
      <c r="J39" s="71"/>
      <c r="K39" s="71"/>
      <c r="L39" s="74">
        <v>83349.2</v>
      </c>
      <c r="M39" s="74">
        <v>83349.2</v>
      </c>
      <c r="N39" s="33">
        <f t="shared" si="0"/>
        <v>0</v>
      </c>
      <c r="O39" s="34">
        <f t="shared" si="1"/>
        <v>100</v>
      </c>
    </row>
    <row r="40" spans="1:15" s="1" customFormat="1" ht="64.5" customHeight="1" x14ac:dyDescent="0.3">
      <c r="A40" s="75" t="s">
        <v>47</v>
      </c>
      <c r="B40" s="39"/>
      <c r="C40" s="39"/>
      <c r="D40" s="31"/>
      <c r="E40" s="31"/>
      <c r="F40" s="71"/>
      <c r="G40" s="71"/>
      <c r="H40" s="71"/>
      <c r="I40" s="71"/>
      <c r="J40" s="71"/>
      <c r="K40" s="71"/>
      <c r="L40" s="74">
        <v>39.9</v>
      </c>
      <c r="M40" s="74">
        <v>39.9</v>
      </c>
      <c r="N40" s="33">
        <f t="shared" si="0"/>
        <v>0</v>
      </c>
      <c r="O40" s="52">
        <f t="shared" si="1"/>
        <v>100</v>
      </c>
    </row>
    <row r="41" spans="1:15" s="1" customFormat="1" ht="36.75" customHeight="1" x14ac:dyDescent="0.3">
      <c r="A41" s="75" t="s">
        <v>52</v>
      </c>
      <c r="B41" s="39"/>
      <c r="C41" s="39"/>
      <c r="D41" s="31"/>
      <c r="E41" s="31"/>
      <c r="F41" s="71"/>
      <c r="G41" s="71"/>
      <c r="H41" s="71"/>
      <c r="I41" s="71"/>
      <c r="J41" s="71"/>
      <c r="K41" s="71"/>
      <c r="L41" s="74">
        <v>12148.7</v>
      </c>
      <c r="M41" s="74">
        <v>12148.7</v>
      </c>
      <c r="N41" s="33">
        <f t="shared" si="0"/>
        <v>0</v>
      </c>
      <c r="O41" s="34">
        <f t="shared" si="1"/>
        <v>100</v>
      </c>
    </row>
    <row r="42" spans="1:15" ht="194.25" customHeight="1" x14ac:dyDescent="0.35">
      <c r="A42" s="80" t="s">
        <v>55</v>
      </c>
      <c r="B42" s="24"/>
      <c r="C42" s="24"/>
      <c r="D42" s="19"/>
      <c r="E42" s="19"/>
      <c r="F42" s="27" t="e">
        <f>F35+#REF!+F36+#REF!+#REF!+#REF!</f>
        <v>#REF!</v>
      </c>
      <c r="G42" s="27" t="e">
        <f>G35+#REF!+G36+#REF!+#REF!+#REF!+G37</f>
        <v>#REF!</v>
      </c>
      <c r="H42" s="27" t="e">
        <f>H35+#REF!+H36+#REF!+#REF!+#REF!+H37+#REF!+#REF!</f>
        <v>#REF!</v>
      </c>
      <c r="I42" s="27" t="e">
        <f>I35+#REF!+I36+#REF!+#REF!+#REF!+I37+#REF!+#REF!</f>
        <v>#REF!</v>
      </c>
      <c r="J42" s="27" t="e">
        <f>J35+#REF!+J36+#REF!+#REF!+#REF!+J37+#REF!+#REF!</f>
        <v>#REF!</v>
      </c>
      <c r="K42" s="27" t="e">
        <f>K35+#REF!+K36+#REF!+#REF!+#REF!+K37+#REF!+#REF!</f>
        <v>#REF!</v>
      </c>
      <c r="L42" s="77">
        <v>33.9</v>
      </c>
      <c r="M42" s="77">
        <v>33.9</v>
      </c>
      <c r="N42" s="33">
        <f t="shared" si="0"/>
        <v>0</v>
      </c>
      <c r="O42" s="52">
        <f t="shared" si="1"/>
        <v>100</v>
      </c>
    </row>
    <row r="43" spans="1:15" ht="188.25" customHeight="1" x14ac:dyDescent="0.35">
      <c r="A43" s="57" t="s">
        <v>49</v>
      </c>
      <c r="B43" s="39"/>
      <c r="C43" s="39"/>
      <c r="D43" s="31"/>
      <c r="E43" s="31"/>
      <c r="F43" s="76"/>
      <c r="G43" s="76"/>
      <c r="H43" s="76"/>
      <c r="I43" s="76"/>
      <c r="J43" s="76"/>
      <c r="K43" s="76"/>
      <c r="L43" s="77">
        <v>325.3</v>
      </c>
      <c r="M43" s="77">
        <v>325.3</v>
      </c>
      <c r="N43" s="33">
        <f>M43-L43</f>
        <v>0</v>
      </c>
      <c r="O43" s="34">
        <f>M43/L43*100</f>
        <v>100</v>
      </c>
    </row>
    <row r="44" spans="1:15" ht="149.25" customHeight="1" x14ac:dyDescent="0.35">
      <c r="A44" s="75" t="s">
        <v>48</v>
      </c>
      <c r="B44" s="39"/>
      <c r="C44" s="39"/>
      <c r="D44" s="31"/>
      <c r="E44" s="31"/>
      <c r="F44" s="76"/>
      <c r="G44" s="76"/>
      <c r="H44" s="76"/>
      <c r="I44" s="76"/>
      <c r="J44" s="76"/>
      <c r="K44" s="76"/>
      <c r="L44" s="77">
        <v>7.5</v>
      </c>
      <c r="M44" s="77">
        <v>7.5</v>
      </c>
      <c r="N44" s="33">
        <f>M44-L44</f>
        <v>0</v>
      </c>
      <c r="O44" s="34">
        <f>M44/L44*100</f>
        <v>100</v>
      </c>
    </row>
    <row r="45" spans="1:15" ht="11.25" hidden="1" customHeight="1" x14ac:dyDescent="0.35">
      <c r="A45" s="79" t="s">
        <v>22</v>
      </c>
      <c r="B45" s="24"/>
      <c r="C45" s="24"/>
      <c r="D45" s="19"/>
      <c r="E45" s="19"/>
      <c r="F45" s="27"/>
      <c r="G45" s="27"/>
      <c r="H45" s="27"/>
      <c r="I45" s="27"/>
      <c r="J45" s="27"/>
      <c r="K45" s="27"/>
      <c r="L45" s="28">
        <v>0</v>
      </c>
      <c r="M45" s="28">
        <v>0</v>
      </c>
      <c r="N45" s="25">
        <f t="shared" ref="N45:N46" si="5">M45-L45</f>
        <v>0</v>
      </c>
      <c r="O45" s="26" t="e">
        <f t="shared" ref="O45:O46" si="6">M45/L45*100</f>
        <v>#DIV/0!</v>
      </c>
    </row>
    <row r="46" spans="1:15" s="1" customFormat="1" ht="141.75" customHeight="1" x14ac:dyDescent="0.35">
      <c r="A46" s="75" t="s">
        <v>51</v>
      </c>
      <c r="B46" s="39"/>
      <c r="C46" s="39"/>
      <c r="D46" s="31"/>
      <c r="E46" s="31"/>
      <c r="F46" s="76"/>
      <c r="G46" s="76"/>
      <c r="H46" s="76"/>
      <c r="I46" s="76"/>
      <c r="J46" s="76"/>
      <c r="K46" s="76"/>
      <c r="L46" s="77">
        <v>3939.9</v>
      </c>
      <c r="M46" s="77">
        <v>3797.3</v>
      </c>
      <c r="N46" s="33">
        <f t="shared" si="5"/>
        <v>-142.59999999999991</v>
      </c>
      <c r="O46" s="34">
        <f t="shared" si="6"/>
        <v>96.38061879743141</v>
      </c>
    </row>
    <row r="47" spans="1:15" ht="84.75" customHeight="1" x14ac:dyDescent="0.35">
      <c r="A47" s="57" t="s">
        <v>24</v>
      </c>
      <c r="B47" s="39"/>
      <c r="C47" s="39"/>
      <c r="D47" s="31"/>
      <c r="E47" s="31"/>
      <c r="F47" s="78" t="e">
        <f>#REF!</f>
        <v>#REF!</v>
      </c>
      <c r="G47" s="78" t="e">
        <f>#REF!</f>
        <v>#REF!</v>
      </c>
      <c r="H47" s="78" t="e">
        <f>#REF!</f>
        <v>#REF!</v>
      </c>
      <c r="I47" s="78" t="e">
        <f>#REF!</f>
        <v>#REF!</v>
      </c>
      <c r="J47" s="78" t="e">
        <f>#REF!</f>
        <v>#REF!</v>
      </c>
      <c r="K47" s="78" t="e">
        <f>#REF!</f>
        <v>#REF!</v>
      </c>
      <c r="L47" s="74">
        <v>800</v>
      </c>
      <c r="M47" s="74">
        <v>800</v>
      </c>
      <c r="N47" s="33">
        <f t="shared" si="0"/>
        <v>0</v>
      </c>
      <c r="O47" s="34">
        <f t="shared" si="1"/>
        <v>100</v>
      </c>
    </row>
    <row r="48" spans="1:15" s="1" customFormat="1" ht="120.75" customHeight="1" x14ac:dyDescent="0.35">
      <c r="A48" s="75" t="s">
        <v>50</v>
      </c>
      <c r="B48" s="39"/>
      <c r="C48" s="39"/>
      <c r="D48" s="31"/>
      <c r="E48" s="31"/>
      <c r="F48" s="78"/>
      <c r="G48" s="78"/>
      <c r="H48" s="78"/>
      <c r="I48" s="78"/>
      <c r="J48" s="78"/>
      <c r="K48" s="78"/>
      <c r="L48" s="74">
        <v>3633.4</v>
      </c>
      <c r="M48" s="74">
        <v>3633.4</v>
      </c>
      <c r="N48" s="33">
        <f t="shared" si="0"/>
        <v>0</v>
      </c>
      <c r="O48" s="34">
        <f t="shared" si="1"/>
        <v>100</v>
      </c>
    </row>
    <row r="49" spans="1:15" s="1" customFormat="1" ht="120" customHeight="1" x14ac:dyDescent="0.35">
      <c r="A49" s="75" t="s">
        <v>54</v>
      </c>
      <c r="B49" s="39"/>
      <c r="C49" s="39"/>
      <c r="D49" s="31"/>
      <c r="E49" s="31"/>
      <c r="F49" s="78"/>
      <c r="G49" s="78"/>
      <c r="H49" s="78"/>
      <c r="I49" s="78"/>
      <c r="J49" s="78"/>
      <c r="K49" s="78"/>
      <c r="L49" s="74">
        <v>27.6</v>
      </c>
      <c r="M49" s="74">
        <v>27.6</v>
      </c>
      <c r="N49" s="33">
        <f t="shared" si="0"/>
        <v>0</v>
      </c>
      <c r="O49" s="34">
        <f t="shared" si="1"/>
        <v>100</v>
      </c>
    </row>
    <row r="50" spans="1:15" ht="124.5" customHeight="1" x14ac:dyDescent="0.35">
      <c r="A50" s="57" t="s">
        <v>53</v>
      </c>
      <c r="B50" s="39"/>
      <c r="C50" s="39"/>
      <c r="D50" s="31"/>
      <c r="E50" s="31"/>
      <c r="F50" s="76" t="e">
        <f>#REF!+#REF!+F42+F47+#REF!</f>
        <v>#REF!</v>
      </c>
      <c r="G50" s="76" t="e">
        <f>#REF!+#REF!+G42+G47+#REF!</f>
        <v>#REF!</v>
      </c>
      <c r="H50" s="76" t="e">
        <f>#REF!+#REF!+H42+H47+#REF!</f>
        <v>#REF!</v>
      </c>
      <c r="I50" s="76" t="e">
        <f>#REF!+#REF!+I42+I47+#REF!</f>
        <v>#REF!</v>
      </c>
      <c r="J50" s="76" t="e">
        <f>#REF!+#REF!+J42+J47+#REF!+#REF!</f>
        <v>#REF!</v>
      </c>
      <c r="K50" s="76" t="e">
        <f>#REF!+#REF!+K42+K47+#REF!+#REF!</f>
        <v>#REF!</v>
      </c>
      <c r="L50" s="77">
        <v>2081.3000000000002</v>
      </c>
      <c r="M50" s="77">
        <v>2081.3000000000002</v>
      </c>
      <c r="N50" s="33">
        <f t="shared" si="0"/>
        <v>0</v>
      </c>
      <c r="O50" s="52">
        <f t="shared" si="1"/>
        <v>100</v>
      </c>
    </row>
    <row r="51" spans="1:15" s="1" customFormat="1" ht="36.75" customHeight="1" x14ac:dyDescent="0.35">
      <c r="A51" s="89" t="s">
        <v>58</v>
      </c>
      <c r="B51" s="39"/>
      <c r="C51" s="39"/>
      <c r="D51" s="31"/>
      <c r="E51" s="31"/>
      <c r="F51" s="76"/>
      <c r="G51" s="76"/>
      <c r="H51" s="76"/>
      <c r="I51" s="76"/>
      <c r="J51" s="76"/>
      <c r="K51" s="76"/>
      <c r="L51" s="90">
        <f>SUM(L37:L50)</f>
        <v>107214.69999999998</v>
      </c>
      <c r="M51" s="90">
        <f>SUM(M37:M50)</f>
        <v>107072.09999999999</v>
      </c>
      <c r="N51" s="87">
        <f t="shared" si="0"/>
        <v>-142.59999999999127</v>
      </c>
      <c r="O51" s="85">
        <f t="shared" si="1"/>
        <v>99.866995850382466</v>
      </c>
    </row>
    <row r="52" spans="1:15" ht="37.9" customHeight="1" x14ac:dyDescent="0.3">
      <c r="A52" s="72" t="s">
        <v>23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33">
        <v>0</v>
      </c>
      <c r="M52" s="33">
        <v>500</v>
      </c>
      <c r="N52" s="33">
        <f t="shared" si="0"/>
        <v>500</v>
      </c>
      <c r="O52" s="52" t="e">
        <f t="shared" si="1"/>
        <v>#DIV/0!</v>
      </c>
    </row>
    <row r="53" spans="1:15" s="1" customFormat="1" ht="37.9" customHeight="1" x14ac:dyDescent="0.3">
      <c r="A53" s="88" t="s">
        <v>59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87">
        <v>0</v>
      </c>
      <c r="M53" s="87">
        <v>500</v>
      </c>
      <c r="N53" s="87">
        <f t="shared" si="0"/>
        <v>500</v>
      </c>
      <c r="O53" s="85" t="e">
        <f t="shared" si="1"/>
        <v>#DIV/0!</v>
      </c>
    </row>
    <row r="54" spans="1:15" ht="12.75" x14ac:dyDescent="0.2">
      <c r="F54" s="3"/>
    </row>
    <row r="55" spans="1:15" ht="12.75" x14ac:dyDescent="0.2">
      <c r="F55" s="3"/>
    </row>
    <row r="56" spans="1:15" ht="12.75" x14ac:dyDescent="0.2">
      <c r="F56" s="3"/>
    </row>
    <row r="57" spans="1:15" ht="12.75" x14ac:dyDescent="0.2">
      <c r="F57" s="3"/>
    </row>
    <row r="58" spans="1:15" ht="12.75" x14ac:dyDescent="0.2">
      <c r="F58" s="3"/>
    </row>
    <row r="59" spans="1:15" ht="12.75" x14ac:dyDescent="0.2">
      <c r="F59" s="3"/>
    </row>
    <row r="60" spans="1:15" ht="12.75" x14ac:dyDescent="0.2">
      <c r="F60" s="3"/>
    </row>
    <row r="61" spans="1:15" ht="12.75" x14ac:dyDescent="0.2">
      <c r="F61" s="3"/>
    </row>
    <row r="62" spans="1:15" ht="12.75" x14ac:dyDescent="0.2">
      <c r="F62" s="3"/>
    </row>
    <row r="63" spans="1:15" ht="12.75" x14ac:dyDescent="0.2">
      <c r="F63" s="3"/>
    </row>
    <row r="64" spans="1:15" ht="12.75" x14ac:dyDescent="0.2">
      <c r="F64" s="3"/>
    </row>
    <row r="65" spans="6:6" ht="12.75" x14ac:dyDescent="0.2">
      <c r="F65" s="3"/>
    </row>
    <row r="66" spans="6:6" ht="12.75" x14ac:dyDescent="0.2">
      <c r="F66" s="3"/>
    </row>
    <row r="67" spans="6:6" ht="12.75" x14ac:dyDescent="0.2">
      <c r="F67" s="3"/>
    </row>
    <row r="68" spans="6:6" ht="12.75" x14ac:dyDescent="0.2">
      <c r="F68" s="3"/>
    </row>
    <row r="69" spans="6:6" ht="12.75" x14ac:dyDescent="0.2">
      <c r="F69" s="3"/>
    </row>
    <row r="70" spans="6:6" ht="12.75" x14ac:dyDescent="0.2">
      <c r="F70" s="3"/>
    </row>
    <row r="71" spans="6:6" ht="12.75" x14ac:dyDescent="0.2">
      <c r="F71" s="3"/>
    </row>
    <row r="72" spans="6:6" ht="12.75" x14ac:dyDescent="0.2">
      <c r="F72" s="3"/>
    </row>
    <row r="73" spans="6:6" ht="12.75" x14ac:dyDescent="0.2">
      <c r="F73" s="3"/>
    </row>
    <row r="74" spans="6:6" ht="12.75" x14ac:dyDescent="0.2">
      <c r="F74" s="3"/>
    </row>
    <row r="75" spans="6:6" ht="12.75" x14ac:dyDescent="0.2">
      <c r="F75" s="3"/>
    </row>
    <row r="76" spans="6:6" ht="12.75" x14ac:dyDescent="0.2">
      <c r="F76" s="3"/>
    </row>
    <row r="77" spans="6:6" ht="12.75" x14ac:dyDescent="0.2">
      <c r="F77" s="3"/>
    </row>
    <row r="78" spans="6:6" ht="12.75" x14ac:dyDescent="0.2">
      <c r="F78" s="3"/>
    </row>
    <row r="79" spans="6:6" ht="12.75" x14ac:dyDescent="0.2">
      <c r="F79" s="3"/>
    </row>
    <row r="80" spans="6:6" ht="12.75" x14ac:dyDescent="0.2">
      <c r="F80" s="3"/>
    </row>
    <row r="81" spans="6:6" ht="12.75" x14ac:dyDescent="0.2">
      <c r="F81" s="3"/>
    </row>
    <row r="82" spans="6:6" ht="12.75" x14ac:dyDescent="0.2">
      <c r="F82" s="3"/>
    </row>
    <row r="83" spans="6:6" ht="12.75" x14ac:dyDescent="0.2">
      <c r="F83" s="3"/>
    </row>
    <row r="84" spans="6:6" ht="12.75" x14ac:dyDescent="0.2">
      <c r="F84" s="3"/>
    </row>
    <row r="85" spans="6:6" ht="12.75" x14ac:dyDescent="0.2">
      <c r="F85" s="3"/>
    </row>
    <row r="86" spans="6:6" ht="12.75" x14ac:dyDescent="0.2">
      <c r="F86" s="3"/>
    </row>
    <row r="87" spans="6:6" ht="12.75" x14ac:dyDescent="0.2">
      <c r="F87" s="3"/>
    </row>
    <row r="88" spans="6:6" ht="12.75" x14ac:dyDescent="0.2">
      <c r="F88" s="3"/>
    </row>
    <row r="89" spans="6:6" ht="12.75" x14ac:dyDescent="0.2">
      <c r="F89" s="3"/>
    </row>
    <row r="90" spans="6:6" ht="12.75" x14ac:dyDescent="0.2">
      <c r="F90" s="3"/>
    </row>
    <row r="91" spans="6:6" ht="12.75" x14ac:dyDescent="0.2">
      <c r="F91" s="3"/>
    </row>
    <row r="92" spans="6:6" ht="12.75" x14ac:dyDescent="0.2">
      <c r="F92" s="3"/>
    </row>
    <row r="93" spans="6:6" ht="12.75" x14ac:dyDescent="0.2">
      <c r="F93" s="3"/>
    </row>
    <row r="94" spans="6:6" ht="12.75" x14ac:dyDescent="0.2">
      <c r="F94" s="3"/>
    </row>
    <row r="95" spans="6:6" ht="12.75" x14ac:dyDescent="0.2">
      <c r="F95" s="3"/>
    </row>
    <row r="96" spans="6:6" ht="12.75" x14ac:dyDescent="0.2">
      <c r="F96" s="3"/>
    </row>
    <row r="97" spans="6:6" ht="12.75" x14ac:dyDescent="0.2">
      <c r="F97" s="3"/>
    </row>
    <row r="98" spans="6:6" ht="12.75" x14ac:dyDescent="0.2">
      <c r="F98" s="3"/>
    </row>
    <row r="99" spans="6:6" ht="12.75" x14ac:dyDescent="0.2">
      <c r="F99" s="3"/>
    </row>
    <row r="100" spans="6:6" ht="12.75" x14ac:dyDescent="0.2">
      <c r="F100" s="3"/>
    </row>
    <row r="101" spans="6:6" ht="12.75" x14ac:dyDescent="0.2">
      <c r="F101" s="3"/>
    </row>
    <row r="102" spans="6:6" ht="12.75" x14ac:dyDescent="0.2">
      <c r="F102" s="3"/>
    </row>
    <row r="103" spans="6:6" ht="12.75" x14ac:dyDescent="0.2">
      <c r="F103" s="3"/>
    </row>
    <row r="104" spans="6:6" ht="12.75" x14ac:dyDescent="0.2">
      <c r="F104" s="3"/>
    </row>
  </sheetData>
  <mergeCells count="4">
    <mergeCell ref="A4:O5"/>
    <mergeCell ref="A6:F6"/>
    <mergeCell ref="A14:D14"/>
    <mergeCell ref="A15:C15"/>
  </mergeCells>
  <pageMargins left="0.748031" right="0.35433099999999995" top="0.9842519999999999" bottom="0.9842519999999999" header="0.51181100000000002" footer="0.51181100000000002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Чумаченко Е.С.</cp:lastModifiedBy>
  <cp:revision>1</cp:revision>
  <cp:lastPrinted>2025-03-11T05:44:45Z</cp:lastPrinted>
  <dcterms:created xsi:type="dcterms:W3CDTF">2001-03-21T04:55:00Z</dcterms:created>
  <dcterms:modified xsi:type="dcterms:W3CDTF">2025-03-11T07:12:15Z</dcterms:modified>
  <cp:version>1048576</cp:version>
</cp:coreProperties>
</file>